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-15" yWindow="6390" windowWidth="28830" windowHeight="6435"/>
  </bookViews>
  <sheets>
    <sheet name="Лист 1" sheetId="2" r:id="rId1"/>
  </sheets>
  <definedNames>
    <definedName name="_xlnm.Print_Area" localSheetId="0">'Лист 1'!$A$2:$F$18</definedName>
  </definedNames>
  <calcPr calcId="145621"/>
</workbook>
</file>

<file path=xl/calcChain.xml><?xml version="1.0" encoding="utf-8"?>
<calcChain xmlns="http://schemas.openxmlformats.org/spreadsheetml/2006/main">
  <c r="D11" i="2" l="1"/>
  <c r="C11" i="2"/>
  <c r="E11" i="2"/>
  <c r="F8" i="2" l="1"/>
  <c r="E10" i="2" l="1"/>
  <c r="F9" i="2" l="1"/>
  <c r="D10" i="2"/>
  <c r="C10" i="2"/>
  <c r="F7" i="2"/>
  <c r="F10" i="2" l="1"/>
  <c r="F11" i="2"/>
</calcChain>
</file>

<file path=xl/sharedStrings.xml><?xml version="1.0" encoding="utf-8"?>
<sst xmlns="http://schemas.openxmlformats.org/spreadsheetml/2006/main" count="14" uniqueCount="14">
  <si>
    <t>№ п/п</t>
  </si>
  <si>
    <t>Наименование оборудования</t>
  </si>
  <si>
    <t>ИТОГО сумма капитальных вложений:</t>
  </si>
  <si>
    <t>ИТОГО с НДС: *)</t>
  </si>
  <si>
    <t>Сумма проекта (тыс. руб.)</t>
  </si>
  <si>
    <t>Единый биллинг ЮЛ, лицензия Oracle CC&amp;B (лицензии)*</t>
  </si>
  <si>
    <t>Ед Биллинг ЮЛ, лицензия*</t>
  </si>
  <si>
    <t>*) Лицензии НДС не облагаются</t>
  </si>
  <si>
    <t>2016-2018 гг.</t>
  </si>
  <si>
    <t>Стоимость (тыс.руб.) (без НДС) 2016г.</t>
  </si>
  <si>
    <t>Стоимость (тыс.руб.) (без НДС) 2017г.</t>
  </si>
  <si>
    <t>Стоимость (тыс.руб.) (без НДС) 2018г.</t>
  </si>
  <si>
    <t>Проект Един Биллинг ЮЛ, работы (за исключением этапа"Обучение пользователей")</t>
  </si>
  <si>
    <r>
      <t>Расчет стоимости инвестиционного проекта  "Внедрение единой биллинговой системы для расчетов с юридическими лицами" (</t>
    </r>
    <r>
      <rPr>
        <u/>
        <sz val="22"/>
        <rFont val="Arial"/>
        <family val="2"/>
        <charset val="204"/>
      </rPr>
      <t>только инвестиционные затраты</t>
    </r>
    <r>
      <rPr>
        <b/>
        <sz val="20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</si>
</sst>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name val="Arial"/>
      <family val="2"/>
      <charset val="204"/>
    </font>
    <font>
      <sz val="18"/>
      <name val="Arial"/>
      <family val="2"/>
      <charset val="204"/>
    </font>
    <font>
      <sz val="26"/>
      <name val="Arial"/>
      <family val="2"/>
      <charset val="204"/>
    </font>
    <font>
      <b/>
      <sz val="20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Arial"/>
      <family val="2"/>
      <charset val="204"/>
    </font>
    <font>
      <u/>
      <sz val="22"/>
      <name val="Arial"/>
      <family val="2"/>
      <charset val="204"/>
    </font>
    <font>
      <b/>
      <sz val="30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4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" fontId="1" fillId="0" borderId="0" xfId="0" applyNumberFormat="1" applyFont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 wrapText="1"/>
    </xf>
    <xf numFmtId="0" fontId="11" fillId="0" borderId="2" xfId="0" quotePrefix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14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" fontId="1" fillId="2" borderId="13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9" fillId="2" borderId="10" xfId="0" applyNumberFormat="1" applyFont="1" applyFill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</cellXfs>
  <cellStyles count="3">
    <cellStyle name="Normal_общ.спец.сети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I18"/>
  <sheetViews>
    <sheetView tabSelected="1" zoomScale="70" zoomScaleNormal="70" workbookViewId="0">
      <selection activeCell="K10" sqref="K10"/>
    </sheetView>
  </sheetViews>
  <sheetFormatPr defaultRowHeight="12.75" x14ac:dyDescent="0.2"/>
  <cols>
    <col min="1" max="1" width="7.28515625" style="1" customWidth="1"/>
    <col min="2" max="2" width="51" style="1" customWidth="1"/>
    <col min="3" max="3" width="23.140625" style="1" customWidth="1"/>
    <col min="4" max="4" width="18.7109375" style="1" customWidth="1"/>
    <col min="5" max="5" width="20.140625" style="1" customWidth="1"/>
    <col min="6" max="6" width="33.7109375" style="1" customWidth="1"/>
    <col min="7" max="16384" width="9.140625" style="1"/>
  </cols>
  <sheetData>
    <row r="2" spans="1:9" s="9" customFormat="1" ht="39.75" customHeight="1" x14ac:dyDescent="0.2">
      <c r="A2" s="32" t="s">
        <v>13</v>
      </c>
      <c r="B2" s="32"/>
      <c r="C2" s="32"/>
      <c r="D2" s="32"/>
      <c r="E2" s="32"/>
      <c r="F2" s="32"/>
    </row>
    <row r="3" spans="1:9" s="13" customFormat="1" ht="42" customHeight="1" thickBot="1" x14ac:dyDescent="0.25">
      <c r="A3" s="32"/>
      <c r="B3" s="32"/>
      <c r="C3" s="32"/>
      <c r="D3" s="32"/>
      <c r="E3" s="32"/>
      <c r="F3" s="32"/>
    </row>
    <row r="4" spans="1:9" ht="36" customHeight="1" thickBot="1" x14ac:dyDescent="0.25">
      <c r="A4" s="41" t="s">
        <v>8</v>
      </c>
      <c r="B4" s="42"/>
      <c r="C4" s="42"/>
      <c r="D4" s="42"/>
      <c r="E4" s="42"/>
      <c r="F4" s="43"/>
    </row>
    <row r="5" spans="1:9" s="8" customFormat="1" ht="34.5" customHeight="1" x14ac:dyDescent="0.2">
      <c r="A5" s="33" t="s">
        <v>0</v>
      </c>
      <c r="B5" s="35" t="s">
        <v>1</v>
      </c>
      <c r="C5" s="37" t="s">
        <v>9</v>
      </c>
      <c r="D5" s="37" t="s">
        <v>10</v>
      </c>
      <c r="E5" s="37" t="s">
        <v>11</v>
      </c>
      <c r="F5" s="39" t="s">
        <v>4</v>
      </c>
    </row>
    <row r="6" spans="1:9" s="10" customFormat="1" ht="90" customHeight="1" thickBot="1" x14ac:dyDescent="0.25">
      <c r="A6" s="34"/>
      <c r="B6" s="36"/>
      <c r="C6" s="38"/>
      <c r="D6" s="38"/>
      <c r="E6" s="38"/>
      <c r="F6" s="40"/>
    </row>
    <row r="7" spans="1:9" s="5" customFormat="1" ht="117" customHeight="1" x14ac:dyDescent="0.2">
      <c r="A7" s="12">
        <v>1</v>
      </c>
      <c r="B7" s="11" t="s">
        <v>6</v>
      </c>
      <c r="C7" s="25">
        <v>0</v>
      </c>
      <c r="D7" s="25">
        <v>0</v>
      </c>
      <c r="E7" s="25">
        <v>8540</v>
      </c>
      <c r="F7" s="18">
        <f>SUM(C7:E7)</f>
        <v>8540</v>
      </c>
    </row>
    <row r="8" spans="1:9" s="5" customFormat="1" ht="108.75" customHeight="1" x14ac:dyDescent="0.2">
      <c r="A8" s="12">
        <v>2</v>
      </c>
      <c r="B8" s="11" t="s">
        <v>12</v>
      </c>
      <c r="C8" s="25">
        <v>0</v>
      </c>
      <c r="D8" s="25">
        <v>0</v>
      </c>
      <c r="E8" s="25">
        <v>29241.920630000001</v>
      </c>
      <c r="F8" s="18">
        <f>SUM(C8:E8)</f>
        <v>29241.920630000001</v>
      </c>
    </row>
    <row r="9" spans="1:9" s="5" customFormat="1" ht="93" customHeight="1" x14ac:dyDescent="0.2">
      <c r="A9" s="19">
        <v>3</v>
      </c>
      <c r="B9" s="11" t="s">
        <v>5</v>
      </c>
      <c r="C9" s="25">
        <v>14348.15726</v>
      </c>
      <c r="D9" s="25">
        <v>0</v>
      </c>
      <c r="E9" s="25">
        <v>0</v>
      </c>
      <c r="F9" s="18">
        <f>SUM(C9:E9)</f>
        <v>14348.15726</v>
      </c>
    </row>
    <row r="10" spans="1:9" s="5" customFormat="1" ht="82.5" customHeight="1" thickBot="1" x14ac:dyDescent="0.25">
      <c r="A10" s="30" t="s">
        <v>2</v>
      </c>
      <c r="B10" s="31"/>
      <c r="C10" s="20">
        <f>SUM(C7:C9)</f>
        <v>14348.15726</v>
      </c>
      <c r="D10" s="20">
        <f>SUM(D7:D9)</f>
        <v>0</v>
      </c>
      <c r="E10" s="20">
        <f>SUM(E7:E9)</f>
        <v>37781.920630000001</v>
      </c>
      <c r="F10" s="21">
        <f>SUM(F7:F9)</f>
        <v>52130.07789</v>
      </c>
    </row>
    <row r="11" spans="1:9" s="5" customFormat="1" ht="116.25" customHeight="1" x14ac:dyDescent="0.2">
      <c r="A11" s="2"/>
      <c r="B11" s="2" t="s">
        <v>3</v>
      </c>
      <c r="C11" s="3">
        <f>C10</f>
        <v>14348.15726</v>
      </c>
      <c r="D11" s="3">
        <f>D10</f>
        <v>0</v>
      </c>
      <c r="E11" s="3">
        <f>E8*1.18+E7</f>
        <v>43045.466343399996</v>
      </c>
      <c r="F11" s="3">
        <f>F8*1.18+F7+F9</f>
        <v>57393.623603399996</v>
      </c>
    </row>
    <row r="12" spans="1:9" s="5" customFormat="1" ht="132.75" customHeight="1" x14ac:dyDescent="0.25">
      <c r="A12" s="4"/>
      <c r="B12" s="2" t="s">
        <v>7</v>
      </c>
      <c r="C12" s="4"/>
      <c r="D12" s="4"/>
      <c r="E12" s="4"/>
      <c r="F12" s="15"/>
    </row>
    <row r="13" spans="1:9" s="5" customFormat="1" ht="105" customHeight="1" x14ac:dyDescent="0.2">
      <c r="A13" s="13"/>
      <c r="B13" s="13"/>
      <c r="C13" s="13"/>
      <c r="D13" s="27"/>
      <c r="E13" s="13"/>
      <c r="F13" s="13"/>
    </row>
    <row r="14" spans="1:9" s="6" customFormat="1" ht="78" customHeight="1" x14ac:dyDescent="0.2">
      <c r="A14" s="14"/>
      <c r="B14" s="14"/>
      <c r="C14" s="14"/>
      <c r="D14" s="14"/>
      <c r="E14" s="14"/>
      <c r="F14" s="22"/>
    </row>
    <row r="15" spans="1:9" s="4" customFormat="1" ht="60" customHeight="1" x14ac:dyDescent="0.25">
      <c r="A15" s="1"/>
      <c r="B15" s="1"/>
      <c r="C15" s="1"/>
      <c r="D15" s="1"/>
      <c r="E15" s="1"/>
      <c r="F15" s="1"/>
    </row>
    <row r="16" spans="1:9" s="4" customFormat="1" ht="57" customHeight="1" x14ac:dyDescent="0.25">
      <c r="A16" s="17"/>
      <c r="B16" s="26"/>
      <c r="C16" s="28"/>
      <c r="D16" s="26"/>
      <c r="E16" s="26"/>
      <c r="F16" s="26"/>
      <c r="G16" s="26"/>
      <c r="H16" s="26"/>
      <c r="I16" s="26"/>
    </row>
    <row r="17" spans="1:6" ht="48" customHeight="1" x14ac:dyDescent="0.2">
      <c r="A17" s="16"/>
      <c r="B17" s="16"/>
      <c r="C17" s="23"/>
      <c r="D17" s="24"/>
      <c r="E17" s="16"/>
      <c r="F17" s="16"/>
    </row>
    <row r="18" spans="1:6" s="7" customFormat="1" ht="75.75" customHeight="1" x14ac:dyDescent="0.45">
      <c r="A18" s="29"/>
      <c r="B18" s="29"/>
      <c r="C18" s="29"/>
      <c r="D18" s="29"/>
      <c r="E18" s="29"/>
      <c r="F18" s="29"/>
    </row>
  </sheetData>
  <mergeCells count="9">
    <mergeCell ref="A10:B10"/>
    <mergeCell ref="A2:F3"/>
    <mergeCell ref="A5:A6"/>
    <mergeCell ref="B5:B6"/>
    <mergeCell ref="E5:E6"/>
    <mergeCell ref="F5:F6"/>
    <mergeCell ref="A4:F4"/>
    <mergeCell ref="C5:C6"/>
    <mergeCell ref="D5:D6"/>
  </mergeCells>
  <pageMargins left="0.25" right="0.25" top="0.75" bottom="0.75" header="0.3" footer="0.3"/>
  <pageSetup paperSize="9"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Турдаков Игорь Николаевич</cp:lastModifiedBy>
  <cp:lastPrinted>2016-03-11T07:56:44Z</cp:lastPrinted>
  <dcterms:created xsi:type="dcterms:W3CDTF">1996-10-08T23:32:33Z</dcterms:created>
  <dcterms:modified xsi:type="dcterms:W3CDTF">2017-04-06T05:30:36Z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